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jovikkommune.sharepoint.com/sites/avd-anskaffelser/Delte dokumenter/General/003 Saker/Driftsavtaler/DA-26-002-GK-Vintervedlikehold veger - Gjøvik kommune/1 Konkurransegrunnlaget/"/>
    </mc:Choice>
  </mc:AlternateContent>
  <xr:revisionPtr revIDLastSave="0" documentId="8_{FB8EADFD-ED1D-47B9-BD42-A7273D099642}" xr6:coauthVersionLast="47" xr6:coauthVersionMax="47" xr10:uidLastSave="{00000000-0000-0000-0000-000000000000}"/>
  <bookViews>
    <workbookView xWindow="28680" yWindow="-120" windowWidth="29040" windowHeight="17520" xr2:uid="{9562F10B-0FE6-45E4-A238-5F1E7312809B}"/>
  </bookViews>
  <sheets>
    <sheet name="PRIS" sheetId="1" r:id="rId1"/>
    <sheet name="GATENAVN" sheetId="2" r:id="rId2"/>
    <sheet name="KART" sheetId="3" r:id="rId3"/>
  </sheets>
  <definedNames>
    <definedName name="_xlnm._FilterDatabase" localSheetId="0" hidden="1">PRIS!$A$1:$E$21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2" l="1"/>
  <c r="E10" i="1"/>
  <c r="E11" i="1"/>
  <c r="E9" i="1"/>
  <c r="B12" i="1"/>
  <c r="E12" i="1" l="1"/>
</calcChain>
</file>

<file path=xl/sharedStrings.xml><?xml version="1.0" encoding="utf-8"?>
<sst xmlns="http://schemas.openxmlformats.org/spreadsheetml/2006/main" count="212" uniqueCount="83">
  <si>
    <t>BILVEG</t>
  </si>
  <si>
    <t>GANGVEG</t>
  </si>
  <si>
    <t>FORTAU</t>
  </si>
  <si>
    <t>SUM METER</t>
  </si>
  <si>
    <t xml:space="preserve">Firma navn: </t>
  </si>
  <si>
    <t>Nordby feltet - Furuset feltet</t>
  </si>
  <si>
    <t>Frusetholtet</t>
  </si>
  <si>
    <t>Frusetsvingen</t>
  </si>
  <si>
    <t>Frusetlia</t>
  </si>
  <si>
    <t>Niels A. Nielsens veg</t>
  </si>
  <si>
    <t>Frants Olsens veg</t>
  </si>
  <si>
    <t>Sigurd Evangs veg</t>
  </si>
  <si>
    <t>Ellef Marcussens veg</t>
  </si>
  <si>
    <t>Lorentz Nitters veg</t>
  </si>
  <si>
    <t>Erika Berntsens veg</t>
  </si>
  <si>
    <t>Frusetvegen</t>
  </si>
  <si>
    <t>Frusetbakken</t>
  </si>
  <si>
    <t>Nordbyvegen</t>
  </si>
  <si>
    <t>Njåls veg</t>
  </si>
  <si>
    <t>Tryms veg</t>
  </si>
  <si>
    <t>Vindingstadbakken</t>
  </si>
  <si>
    <t>Tjalves veg</t>
  </si>
  <si>
    <t>Iduns veg</t>
  </si>
  <si>
    <t>Eddavegen</t>
  </si>
  <si>
    <t>Frøyas veg</t>
  </si>
  <si>
    <t>Solheimvegen</t>
  </si>
  <si>
    <t>Nyheimvegen</t>
  </si>
  <si>
    <t>Friggs veg</t>
  </si>
  <si>
    <t>Mimes veg</t>
  </si>
  <si>
    <t>Odins veg</t>
  </si>
  <si>
    <t>Bilveg</t>
  </si>
  <si>
    <t>Frusetbakken - Nordbyvegen</t>
  </si>
  <si>
    <t>Gangveg</t>
  </si>
  <si>
    <t>Frøyas veg - Iduns veg</t>
  </si>
  <si>
    <t>H.H. Lingjerdets veg</t>
  </si>
  <si>
    <t>Gimlevegen - Eddas veg</t>
  </si>
  <si>
    <t>Odins veg - Gimlevegen</t>
  </si>
  <si>
    <t>Avstikker gangveg langs Gimlevegen til Trymsveg</t>
  </si>
  <si>
    <t>Njåls veg - Gimlevegen</t>
  </si>
  <si>
    <t>Langs Gimlevegen ved Sørbyen omsorgsenter</t>
  </si>
  <si>
    <t>Sørbyen omsorgssenter</t>
  </si>
  <si>
    <t>Cammilla Colletts veg</t>
  </si>
  <si>
    <t>Lorentz Nitters veg - Cammilla Colletts veg</t>
  </si>
  <si>
    <t>Sigurd Evangs veg - Cammilla Colletts veg</t>
  </si>
  <si>
    <t>Cammilla Colletts veg - Nye Vestre Totenveg</t>
  </si>
  <si>
    <t>Tryms veg - Odins veg</t>
  </si>
  <si>
    <t>H. Chr. Marcussens veg</t>
  </si>
  <si>
    <t>Nye Vestre Totenveg - Frusetvegen</t>
  </si>
  <si>
    <t>Siggurd Evangs veg</t>
  </si>
  <si>
    <t>Nornevegen</t>
  </si>
  <si>
    <t>Niels A. Nielsens veg - Nordbyvegen</t>
  </si>
  <si>
    <t>Iduns veg - Frøyas veg</t>
  </si>
  <si>
    <t>Odins veg - Mimes veg</t>
  </si>
  <si>
    <t>Fortau</t>
  </si>
  <si>
    <t>Frusetlia - Frusetenga</t>
  </si>
  <si>
    <t>Frants Olsens veg - Nye Vestre Totenveg</t>
  </si>
  <si>
    <t>Frusetvegen - Frusetbakken</t>
  </si>
  <si>
    <t>Nordbyvegen - Tryms veg</t>
  </si>
  <si>
    <t>Vindingstadbakken - Nyheimvegen</t>
  </si>
  <si>
    <t>BRØYTERODE NR: 8</t>
  </si>
  <si>
    <t>PRIS PR METER         (eks. mva)</t>
  </si>
  <si>
    <t>PRIS PR RODE</t>
  </si>
  <si>
    <t>VEGTYPE</t>
  </si>
  <si>
    <t>TOTALT METER</t>
  </si>
  <si>
    <t>*</t>
  </si>
  <si>
    <t>* Gult felt fylles inn med pris pr meter</t>
  </si>
  <si>
    <t>Dato:</t>
  </si>
  <si>
    <t>Oversikt Rode 8 Nordbyfeltet og Frusetfeltet</t>
  </si>
  <si>
    <t>Id</t>
  </si>
  <si>
    <t>NVDB id</t>
  </si>
  <si>
    <t>Navn</t>
  </si>
  <si>
    <t>Gatenavn</t>
  </si>
  <si>
    <t>Nordby feltet - Fruset feltet</t>
  </si>
  <si>
    <t>Nordbyfeltet - Fruset feltet</t>
  </si>
  <si>
    <t>meter</t>
  </si>
  <si>
    <t>Sum</t>
  </si>
  <si>
    <t xml:space="preserve">Kart over rode 8 </t>
  </si>
  <si>
    <t xml:space="preserve">SUM PRIS PR TUR  </t>
  </si>
  <si>
    <t>Rode nummer</t>
  </si>
  <si>
    <t>Vegtype</t>
  </si>
  <si>
    <t xml:space="preserve">Gimlevegen </t>
  </si>
  <si>
    <t xml:space="preserve">Pris oppgis pr rode i h.h.t  vedlagte kart og liste med gatenavn. </t>
  </si>
  <si>
    <t>Nøyaktige vendepunkt o.l. fremkommer på kart, samt på elektronisk kjøreverktøy som skal benyttes ved brøyting.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</si>
</sst>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1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6" xfId="0" applyFont="1" applyBorder="1"/>
    <xf numFmtId="0" fontId="5" fillId="0" borderId="14" xfId="0" applyFont="1" applyBorder="1"/>
    <xf numFmtId="0" fontId="1" fillId="0" borderId="7" xfId="0" applyFont="1" applyBorder="1"/>
    <xf numFmtId="0" fontId="7" fillId="0" borderId="7" xfId="0" applyFont="1" applyBorder="1"/>
    <xf numFmtId="3" fontId="7" fillId="0" borderId="1" xfId="0" applyNumberFormat="1" applyFont="1" applyBorder="1"/>
    <xf numFmtId="3" fontId="1" fillId="0" borderId="1" xfId="0" applyNumberFormat="1" applyFont="1" applyBorder="1"/>
    <xf numFmtId="0" fontId="7" fillId="0" borderId="0" xfId="0" applyFont="1"/>
    <xf numFmtId="3" fontId="1" fillId="0" borderId="0" xfId="0" applyNumberFormat="1" applyFont="1"/>
    <xf numFmtId="164" fontId="1" fillId="0" borderId="0" xfId="1" applyFont="1" applyBorder="1"/>
    <xf numFmtId="164" fontId="1" fillId="3" borderId="1" xfId="1" applyFont="1" applyFill="1" applyBorder="1"/>
    <xf numFmtId="164" fontId="1" fillId="0" borderId="0" xfId="1" applyFont="1" applyFill="1" applyBorder="1"/>
    <xf numFmtId="164" fontId="2" fillId="4" borderId="16" xfId="1" applyFont="1" applyFill="1" applyBorder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8" xfId="0" applyFont="1" applyBorder="1"/>
    <xf numFmtId="164" fontId="2" fillId="0" borderId="9" xfId="1" applyFont="1" applyFill="1" applyBorder="1"/>
    <xf numFmtId="164" fontId="1" fillId="0" borderId="9" xfId="1" applyFont="1" applyBorder="1"/>
    <xf numFmtId="164" fontId="1" fillId="0" borderId="15" xfId="1" applyFont="1" applyBorder="1"/>
    <xf numFmtId="164" fontId="1" fillId="0" borderId="21" xfId="1" applyFont="1" applyBorder="1"/>
    <xf numFmtId="0" fontId="0" fillId="0" borderId="0" xfId="0" applyAlignment="1">
      <alignment horizontal="left"/>
    </xf>
    <xf numFmtId="0" fontId="0" fillId="0" borderId="19" xfId="0" applyBorder="1"/>
    <xf numFmtId="0" fontId="5" fillId="0" borderId="19" xfId="0" applyFont="1" applyBorder="1"/>
    <xf numFmtId="0" fontId="6" fillId="0" borderId="10" xfId="0" applyFont="1" applyBorder="1" applyAlignment="1">
      <alignment vertical="center"/>
    </xf>
    <xf numFmtId="0" fontId="9" fillId="0" borderId="0" xfId="0" applyFont="1"/>
    <xf numFmtId="0" fontId="10" fillId="0" borderId="11" xfId="0" applyFont="1" applyBorder="1"/>
    <xf numFmtId="3" fontId="10" fillId="0" borderId="12" xfId="0" applyNumberFormat="1" applyFont="1" applyBorder="1"/>
    <xf numFmtId="0" fontId="10" fillId="0" borderId="8" xfId="0" applyFont="1" applyBorder="1"/>
    <xf numFmtId="3" fontId="10" fillId="0" borderId="0" xfId="0" applyNumberFormat="1" applyFont="1"/>
    <xf numFmtId="0" fontId="10" fillId="0" borderId="10" xfId="0" applyFont="1" applyBorder="1"/>
    <xf numFmtId="3" fontId="10" fillId="0" borderId="6" xfId="0" applyNumberFormat="1" applyFont="1" applyBorder="1"/>
    <xf numFmtId="0" fontId="10" fillId="0" borderId="0" xfId="0" applyFont="1"/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3" fontId="1" fillId="0" borderId="22" xfId="0" applyNumberFormat="1" applyFont="1" applyBorder="1"/>
    <xf numFmtId="0" fontId="7" fillId="4" borderId="20" xfId="0" applyFont="1" applyFill="1" applyBorder="1"/>
    <xf numFmtId="3" fontId="1" fillId="4" borderId="1" xfId="0" applyNumberFormat="1" applyFont="1" applyFill="1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4" borderId="17" xfId="0" applyFont="1" applyFill="1" applyBorder="1" applyAlignment="1">
      <alignment horizontal="right"/>
    </xf>
    <xf numFmtId="0" fontId="6" fillId="4" borderId="15" xfId="0" applyFont="1" applyFill="1" applyBorder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85725</xdr:rowOff>
    </xdr:from>
    <xdr:to>
      <xdr:col>14</xdr:col>
      <xdr:colOff>601648</xdr:colOff>
      <xdr:row>39</xdr:row>
      <xdr:rowOff>58156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208E4CDE-45C3-411F-BF47-F5DD4829A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6225"/>
          <a:ext cx="11269648" cy="7211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4B32B-688F-46A2-B55C-E1F21B8BF0CF}">
  <sheetPr>
    <pageSetUpPr fitToPage="1"/>
  </sheetPr>
  <dimension ref="A1:E21"/>
  <sheetViews>
    <sheetView tabSelected="1" workbookViewId="0">
      <selection activeCell="J14" sqref="J14"/>
    </sheetView>
  </sheetViews>
  <sheetFormatPr baseColWidth="10" defaultRowHeight="15" x14ac:dyDescent="0.25"/>
  <cols>
    <col min="1" max="1" width="16.28515625" customWidth="1"/>
    <col min="2" max="2" width="14.42578125" customWidth="1"/>
    <col min="3" max="3" width="49" customWidth="1"/>
    <col min="4" max="4" width="17.5703125" customWidth="1"/>
    <col min="5" max="5" width="20.28515625" customWidth="1"/>
  </cols>
  <sheetData>
    <row r="1" spans="1:5" s="1" customFormat="1" ht="28.5" customHeight="1" x14ac:dyDescent="0.25">
      <c r="A1" s="55" t="s">
        <v>59</v>
      </c>
      <c r="B1" s="56"/>
      <c r="C1" s="56" t="s">
        <v>5</v>
      </c>
      <c r="D1" s="56"/>
      <c r="E1" s="59"/>
    </row>
    <row r="2" spans="1:5" ht="24.75" customHeight="1" thickBot="1" x14ac:dyDescent="0.3">
      <c r="A2" s="57"/>
      <c r="B2" s="58"/>
      <c r="C2" s="58"/>
      <c r="D2" s="58"/>
      <c r="E2" s="60"/>
    </row>
    <row r="3" spans="1:5" ht="18" customHeight="1" x14ac:dyDescent="0.25">
      <c r="A3" s="38"/>
      <c r="B3" s="39"/>
      <c r="C3" s="39"/>
      <c r="D3" s="39"/>
      <c r="E3" s="40"/>
    </row>
    <row r="4" spans="1:5" ht="15.75" x14ac:dyDescent="0.25">
      <c r="A4" s="61" t="s">
        <v>81</v>
      </c>
      <c r="B4" s="62"/>
      <c r="C4" s="62"/>
      <c r="D4" s="62"/>
      <c r="E4" s="63"/>
    </row>
    <row r="5" spans="1:5" ht="15.75" x14ac:dyDescent="0.25">
      <c r="A5" s="61" t="s">
        <v>82</v>
      </c>
      <c r="B5" s="62"/>
      <c r="C5" s="62"/>
      <c r="D5" s="62"/>
      <c r="E5" s="63"/>
    </row>
    <row r="6" spans="1:5" ht="16.5" thickBot="1" x14ac:dyDescent="0.3">
      <c r="A6" s="49"/>
      <c r="B6" s="50"/>
      <c r="C6" s="50"/>
      <c r="D6" s="50"/>
      <c r="E6" s="51"/>
    </row>
    <row r="7" spans="1:5" ht="14.25" customHeight="1" x14ac:dyDescent="0.25">
      <c r="A7" s="64" t="s">
        <v>62</v>
      </c>
      <c r="B7" s="66" t="s">
        <v>63</v>
      </c>
      <c r="C7" s="66"/>
      <c r="D7" s="68" t="s">
        <v>60</v>
      </c>
      <c r="E7" s="53" t="s">
        <v>61</v>
      </c>
    </row>
    <row r="8" spans="1:5" s="2" customFormat="1" ht="19.5" customHeight="1" x14ac:dyDescent="0.25">
      <c r="A8" s="65"/>
      <c r="B8" s="67"/>
      <c r="C8" s="67"/>
      <c r="D8" s="69"/>
      <c r="E8" s="54"/>
    </row>
    <row r="9" spans="1:5" s="2" customFormat="1" x14ac:dyDescent="0.25">
      <c r="A9" s="9" t="s">
        <v>0</v>
      </c>
      <c r="B9" s="10">
        <v>8379</v>
      </c>
      <c r="C9" s="19" t="s">
        <v>64</v>
      </c>
      <c r="D9" s="15"/>
      <c r="E9" s="24">
        <f>B9*D9</f>
        <v>0</v>
      </c>
    </row>
    <row r="10" spans="1:5" s="2" customFormat="1" x14ac:dyDescent="0.25">
      <c r="A10" s="8" t="s">
        <v>2</v>
      </c>
      <c r="B10" s="11">
        <v>190</v>
      </c>
      <c r="C10" s="19" t="s">
        <v>64</v>
      </c>
      <c r="D10" s="15"/>
      <c r="E10" s="24">
        <f t="shared" ref="E10:E11" si="0">B10*D10</f>
        <v>0</v>
      </c>
    </row>
    <row r="11" spans="1:5" s="2" customFormat="1" ht="15.75" thickBot="1" x14ac:dyDescent="0.3">
      <c r="A11" s="9" t="s">
        <v>1</v>
      </c>
      <c r="B11" s="41">
        <v>3242</v>
      </c>
      <c r="C11" s="20" t="s">
        <v>64</v>
      </c>
      <c r="D11" s="15"/>
      <c r="E11" s="25">
        <f t="shared" si="0"/>
        <v>0</v>
      </c>
    </row>
    <row r="12" spans="1:5" s="2" customFormat="1" ht="19.5" customHeight="1" thickBot="1" x14ac:dyDescent="0.3">
      <c r="A12" s="42" t="s">
        <v>3</v>
      </c>
      <c r="B12" s="43">
        <f>SUM(B9:B11)</f>
        <v>11811</v>
      </c>
      <c r="C12" s="70" t="s">
        <v>77</v>
      </c>
      <c r="D12" s="71"/>
      <c r="E12" s="17">
        <f>SUM(E9:E11)</f>
        <v>0</v>
      </c>
    </row>
    <row r="13" spans="1:5" s="2" customFormat="1" ht="19.5" customHeight="1" x14ac:dyDescent="0.25">
      <c r="A13" s="21"/>
      <c r="B13" s="13"/>
      <c r="C13" s="18" t="s">
        <v>65</v>
      </c>
      <c r="D13" s="16"/>
      <c r="E13" s="22"/>
    </row>
    <row r="14" spans="1:5" s="2" customFormat="1" x14ac:dyDescent="0.25">
      <c r="A14" s="21"/>
      <c r="B14" s="13"/>
      <c r="C14" s="12"/>
      <c r="D14" s="14"/>
      <c r="E14" s="23"/>
    </row>
    <row r="15" spans="1:5" x14ac:dyDescent="0.25">
      <c r="A15" s="4"/>
      <c r="B15" s="26"/>
      <c r="C15" s="26"/>
      <c r="D15" s="26"/>
      <c r="E15" s="23"/>
    </row>
    <row r="16" spans="1:5" x14ac:dyDescent="0.25">
      <c r="A16" s="4"/>
      <c r="B16" s="26"/>
      <c r="C16" s="26"/>
      <c r="D16" s="26"/>
      <c r="E16" s="23"/>
    </row>
    <row r="17" spans="1:5" x14ac:dyDescent="0.25">
      <c r="A17" s="21" t="s">
        <v>66</v>
      </c>
      <c r="B17" s="27"/>
      <c r="C17" s="3"/>
      <c r="D17" s="3"/>
      <c r="E17" s="5"/>
    </row>
    <row r="18" spans="1:5" x14ac:dyDescent="0.25">
      <c r="A18" s="21"/>
      <c r="C18" s="3"/>
      <c r="D18" s="3"/>
      <c r="E18" s="5"/>
    </row>
    <row r="19" spans="1:5" ht="21.75" customHeight="1" x14ac:dyDescent="0.25">
      <c r="A19" s="21" t="s">
        <v>4</v>
      </c>
      <c r="B19" s="28"/>
      <c r="C19" s="28"/>
      <c r="D19" s="3"/>
      <c r="E19" s="5"/>
    </row>
    <row r="20" spans="1:5" ht="16.5" thickBot="1" x14ac:dyDescent="0.3">
      <c r="A20" s="29"/>
      <c r="B20" s="52"/>
      <c r="C20" s="52"/>
      <c r="D20" s="6"/>
      <c r="E20" s="7"/>
    </row>
    <row r="21" spans="1:5" x14ac:dyDescent="0.25">
      <c r="A21" s="3"/>
      <c r="B21" s="3"/>
      <c r="C21" s="3"/>
    </row>
  </sheetData>
  <sortState xmlns:xlrd2="http://schemas.microsoft.com/office/spreadsheetml/2017/richdata2" ref="A9:B10">
    <sortCondition ref="B9:B10"/>
  </sortState>
  <mergeCells count="11">
    <mergeCell ref="B20:C20"/>
    <mergeCell ref="E7:E8"/>
    <mergeCell ref="A1:B2"/>
    <mergeCell ref="C1:E2"/>
    <mergeCell ref="A4:E4"/>
    <mergeCell ref="A5:E5"/>
    <mergeCell ref="A7:A8"/>
    <mergeCell ref="B7:B8"/>
    <mergeCell ref="C7:C8"/>
    <mergeCell ref="D7:D8"/>
    <mergeCell ref="C12:D1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CAE4-99EB-4966-AD9B-A6B700C4D0AC}">
  <sheetPr>
    <pageSetUpPr fitToPage="1"/>
  </sheetPr>
  <dimension ref="A1:F66"/>
  <sheetViews>
    <sheetView topLeftCell="A24" workbookViewId="0">
      <selection activeCell="J49" sqref="J49"/>
    </sheetView>
  </sheetViews>
  <sheetFormatPr baseColWidth="10" defaultRowHeight="15" x14ac:dyDescent="0.25"/>
  <cols>
    <col min="1" max="1" width="5.7109375" customWidth="1"/>
    <col min="2" max="2" width="14.5703125" customWidth="1"/>
    <col min="3" max="3" width="26.5703125" bestFit="1" customWidth="1"/>
    <col min="4" max="4" width="16" style="44" customWidth="1"/>
    <col min="5" max="5" width="47.7109375" bestFit="1" customWidth="1"/>
    <col min="6" max="6" width="19.28515625" customWidth="1"/>
  </cols>
  <sheetData>
    <row r="1" spans="1:6" ht="21" x14ac:dyDescent="0.35">
      <c r="A1" s="30" t="s">
        <v>67</v>
      </c>
    </row>
    <row r="2" spans="1:6" x14ac:dyDescent="0.25">
      <c r="A2" s="2" t="s">
        <v>68</v>
      </c>
      <c r="B2" s="2" t="s">
        <v>69</v>
      </c>
      <c r="C2" s="2" t="s">
        <v>70</v>
      </c>
      <c r="D2" s="45" t="s">
        <v>78</v>
      </c>
      <c r="E2" s="2" t="s">
        <v>71</v>
      </c>
      <c r="F2" s="2" t="s">
        <v>79</v>
      </c>
    </row>
    <row r="3" spans="1:6" x14ac:dyDescent="0.25">
      <c r="A3">
        <v>133</v>
      </c>
      <c r="B3">
        <v>1023139533</v>
      </c>
      <c r="C3" t="s">
        <v>72</v>
      </c>
      <c r="D3" s="44">
        <v>8</v>
      </c>
      <c r="E3" t="s">
        <v>20</v>
      </c>
      <c r="F3" t="s">
        <v>30</v>
      </c>
    </row>
    <row r="4" spans="1:6" x14ac:dyDescent="0.25">
      <c r="A4">
        <v>160</v>
      </c>
      <c r="B4">
        <v>1023139761</v>
      </c>
      <c r="C4" t="s">
        <v>72</v>
      </c>
      <c r="D4" s="44">
        <v>8</v>
      </c>
      <c r="E4" t="s">
        <v>19</v>
      </c>
      <c r="F4" t="s">
        <v>30</v>
      </c>
    </row>
    <row r="5" spans="1:6" x14ac:dyDescent="0.25">
      <c r="A5">
        <v>161</v>
      </c>
      <c r="B5">
        <v>1023139763</v>
      </c>
      <c r="C5" t="s">
        <v>72</v>
      </c>
      <c r="D5" s="44">
        <v>8</v>
      </c>
      <c r="E5" t="s">
        <v>31</v>
      </c>
      <c r="F5" t="s">
        <v>32</v>
      </c>
    </row>
    <row r="6" spans="1:6" x14ac:dyDescent="0.25">
      <c r="A6">
        <v>163</v>
      </c>
      <c r="B6">
        <v>1023139765</v>
      </c>
      <c r="C6" t="s">
        <v>72</v>
      </c>
      <c r="D6" s="44">
        <v>8</v>
      </c>
      <c r="E6" t="s">
        <v>17</v>
      </c>
      <c r="F6" t="s">
        <v>30</v>
      </c>
    </row>
    <row r="7" spans="1:6" x14ac:dyDescent="0.25">
      <c r="A7">
        <v>164</v>
      </c>
      <c r="B7">
        <v>1023139767</v>
      </c>
      <c r="C7" t="s">
        <v>72</v>
      </c>
      <c r="D7" s="44">
        <v>8</v>
      </c>
      <c r="E7" t="s">
        <v>17</v>
      </c>
      <c r="F7" t="s">
        <v>30</v>
      </c>
    </row>
    <row r="8" spans="1:6" x14ac:dyDescent="0.25">
      <c r="A8">
        <v>193</v>
      </c>
      <c r="B8">
        <v>1023139811</v>
      </c>
      <c r="C8" t="s">
        <v>73</v>
      </c>
      <c r="D8" s="44">
        <v>8</v>
      </c>
      <c r="E8" t="s">
        <v>33</v>
      </c>
      <c r="F8" t="s">
        <v>32</v>
      </c>
    </row>
    <row r="9" spans="1:6" x14ac:dyDescent="0.25">
      <c r="A9">
        <v>194</v>
      </c>
      <c r="B9">
        <v>1023139816</v>
      </c>
      <c r="C9" t="s">
        <v>72</v>
      </c>
      <c r="D9" s="44">
        <v>8</v>
      </c>
      <c r="E9" t="s">
        <v>22</v>
      </c>
      <c r="F9" t="s">
        <v>30</v>
      </c>
    </row>
    <row r="10" spans="1:6" x14ac:dyDescent="0.25">
      <c r="A10">
        <v>232</v>
      </c>
      <c r="B10">
        <v>1023139894</v>
      </c>
      <c r="C10" t="s">
        <v>72</v>
      </c>
      <c r="D10" s="44">
        <v>8</v>
      </c>
      <c r="E10" t="s">
        <v>7</v>
      </c>
      <c r="F10" t="s">
        <v>30</v>
      </c>
    </row>
    <row r="11" spans="1:6" x14ac:dyDescent="0.25">
      <c r="A11">
        <v>252</v>
      </c>
      <c r="B11">
        <v>1023139922</v>
      </c>
      <c r="C11" t="s">
        <v>72</v>
      </c>
      <c r="D11" s="44">
        <v>8</v>
      </c>
      <c r="E11" t="s">
        <v>15</v>
      </c>
      <c r="F11" t="s">
        <v>30</v>
      </c>
    </row>
    <row r="12" spans="1:6" x14ac:dyDescent="0.25">
      <c r="A12">
        <v>321</v>
      </c>
      <c r="B12">
        <v>1023140054</v>
      </c>
      <c r="C12" t="s">
        <v>72</v>
      </c>
      <c r="D12" s="44">
        <v>8</v>
      </c>
      <c r="E12" t="s">
        <v>27</v>
      </c>
      <c r="F12" t="s">
        <v>30</v>
      </c>
    </row>
    <row r="13" spans="1:6" x14ac:dyDescent="0.25">
      <c r="A13">
        <v>322</v>
      </c>
      <c r="B13">
        <v>1023140057</v>
      </c>
      <c r="C13" t="s">
        <v>72</v>
      </c>
      <c r="D13" s="44">
        <v>8</v>
      </c>
      <c r="E13" t="s">
        <v>34</v>
      </c>
      <c r="F13" t="s">
        <v>30</v>
      </c>
    </row>
    <row r="14" spans="1:6" x14ac:dyDescent="0.25">
      <c r="A14">
        <v>333</v>
      </c>
      <c r="B14">
        <v>1023140080</v>
      </c>
      <c r="C14" t="s">
        <v>72</v>
      </c>
      <c r="D14" s="44">
        <v>8</v>
      </c>
      <c r="E14" t="s">
        <v>12</v>
      </c>
      <c r="F14" t="s">
        <v>30</v>
      </c>
    </row>
    <row r="15" spans="1:6" x14ac:dyDescent="0.25">
      <c r="A15">
        <v>340</v>
      </c>
      <c r="B15">
        <v>1023140093</v>
      </c>
      <c r="C15" t="s">
        <v>72</v>
      </c>
      <c r="D15" s="44">
        <v>8</v>
      </c>
      <c r="E15" t="s">
        <v>35</v>
      </c>
      <c r="F15" t="s">
        <v>32</v>
      </c>
    </row>
    <row r="16" spans="1:6" x14ac:dyDescent="0.25">
      <c r="A16">
        <v>343</v>
      </c>
      <c r="B16">
        <v>1023140096</v>
      </c>
      <c r="C16" t="s">
        <v>72</v>
      </c>
      <c r="D16" s="44">
        <v>8</v>
      </c>
      <c r="E16" t="s">
        <v>36</v>
      </c>
      <c r="F16" t="s">
        <v>32</v>
      </c>
    </row>
    <row r="17" spans="1:6" x14ac:dyDescent="0.25">
      <c r="A17">
        <v>347</v>
      </c>
      <c r="B17">
        <v>1023140097</v>
      </c>
      <c r="C17" t="s">
        <v>72</v>
      </c>
      <c r="D17" s="44">
        <v>8</v>
      </c>
      <c r="E17" t="s">
        <v>36</v>
      </c>
      <c r="F17" t="s">
        <v>32</v>
      </c>
    </row>
    <row r="18" spans="1:6" x14ac:dyDescent="0.25">
      <c r="A18">
        <v>360</v>
      </c>
      <c r="B18">
        <v>1023140110</v>
      </c>
      <c r="C18" t="s">
        <v>72</v>
      </c>
      <c r="D18" s="44">
        <v>8</v>
      </c>
      <c r="E18" t="s">
        <v>37</v>
      </c>
      <c r="F18" t="s">
        <v>32</v>
      </c>
    </row>
    <row r="19" spans="1:6" x14ac:dyDescent="0.25">
      <c r="A19">
        <v>365</v>
      </c>
      <c r="B19">
        <v>1023140114</v>
      </c>
      <c r="C19" t="s">
        <v>72</v>
      </c>
      <c r="D19" s="44">
        <v>8</v>
      </c>
      <c r="E19" t="s">
        <v>38</v>
      </c>
      <c r="F19" t="s">
        <v>32</v>
      </c>
    </row>
    <row r="20" spans="1:6" x14ac:dyDescent="0.25">
      <c r="A20">
        <v>366</v>
      </c>
      <c r="B20">
        <v>1023140117</v>
      </c>
      <c r="C20" t="s">
        <v>72</v>
      </c>
      <c r="D20" s="44">
        <v>8</v>
      </c>
      <c r="E20" t="s">
        <v>39</v>
      </c>
      <c r="F20" t="s">
        <v>32</v>
      </c>
    </row>
    <row r="21" spans="1:6" x14ac:dyDescent="0.25">
      <c r="A21">
        <v>369</v>
      </c>
      <c r="B21">
        <v>1023140118</v>
      </c>
      <c r="C21" t="s">
        <v>72</v>
      </c>
      <c r="D21" s="44">
        <v>8</v>
      </c>
      <c r="E21" t="s">
        <v>40</v>
      </c>
      <c r="F21" t="s">
        <v>32</v>
      </c>
    </row>
    <row r="22" spans="1:6" x14ac:dyDescent="0.25">
      <c r="A22">
        <v>466</v>
      </c>
      <c r="B22">
        <v>1023140226</v>
      </c>
      <c r="C22" t="s">
        <v>72</v>
      </c>
      <c r="D22" s="44">
        <v>8</v>
      </c>
      <c r="E22" t="s">
        <v>40</v>
      </c>
      <c r="F22" t="s">
        <v>32</v>
      </c>
    </row>
    <row r="23" spans="1:6" x14ac:dyDescent="0.25">
      <c r="A23">
        <v>475</v>
      </c>
      <c r="B23">
        <v>1023140237</v>
      </c>
      <c r="C23" t="s">
        <v>72</v>
      </c>
      <c r="D23" s="44">
        <v>8</v>
      </c>
      <c r="E23" t="s">
        <v>41</v>
      </c>
      <c r="F23" t="s">
        <v>30</v>
      </c>
    </row>
    <row r="24" spans="1:6" x14ac:dyDescent="0.25">
      <c r="A24">
        <v>476</v>
      </c>
      <c r="B24">
        <v>1023140238</v>
      </c>
      <c r="C24" t="s">
        <v>72</v>
      </c>
      <c r="D24" s="44">
        <v>8</v>
      </c>
      <c r="E24" t="s">
        <v>42</v>
      </c>
      <c r="F24" t="s">
        <v>32</v>
      </c>
    </row>
    <row r="25" spans="1:6" x14ac:dyDescent="0.25">
      <c r="A25">
        <v>477</v>
      </c>
      <c r="B25">
        <v>1023140241</v>
      </c>
      <c r="C25" t="s">
        <v>72</v>
      </c>
      <c r="D25" s="44">
        <v>8</v>
      </c>
      <c r="E25" t="s">
        <v>43</v>
      </c>
      <c r="F25" t="s">
        <v>32</v>
      </c>
    </row>
    <row r="26" spans="1:6" x14ac:dyDescent="0.25">
      <c r="A26">
        <v>526</v>
      </c>
      <c r="B26">
        <v>1023140317</v>
      </c>
      <c r="C26" t="s">
        <v>72</v>
      </c>
      <c r="D26" s="44">
        <v>8</v>
      </c>
      <c r="E26" t="s">
        <v>9</v>
      </c>
      <c r="F26" t="s">
        <v>30</v>
      </c>
    </row>
    <row r="27" spans="1:6" x14ac:dyDescent="0.25">
      <c r="A27">
        <v>546</v>
      </c>
      <c r="B27">
        <v>1023140346</v>
      </c>
      <c r="C27" t="s">
        <v>72</v>
      </c>
      <c r="D27" s="44">
        <v>8</v>
      </c>
      <c r="E27" t="s">
        <v>26</v>
      </c>
      <c r="F27" t="s">
        <v>30</v>
      </c>
    </row>
    <row r="28" spans="1:6" x14ac:dyDescent="0.25">
      <c r="A28">
        <v>597</v>
      </c>
      <c r="B28">
        <v>1023140424</v>
      </c>
      <c r="C28" t="s">
        <v>72</v>
      </c>
      <c r="D28" s="44">
        <v>8</v>
      </c>
      <c r="E28" t="s">
        <v>44</v>
      </c>
      <c r="F28" t="s">
        <v>32</v>
      </c>
    </row>
    <row r="29" spans="1:6" x14ac:dyDescent="0.25">
      <c r="A29">
        <v>638</v>
      </c>
      <c r="B29">
        <v>1023140496</v>
      </c>
      <c r="C29" t="s">
        <v>72</v>
      </c>
      <c r="D29" s="44">
        <v>8</v>
      </c>
      <c r="E29" t="s">
        <v>8</v>
      </c>
      <c r="F29" t="s">
        <v>30</v>
      </c>
    </row>
    <row r="30" spans="1:6" x14ac:dyDescent="0.25">
      <c r="A30">
        <v>655</v>
      </c>
      <c r="B30">
        <v>1023140526</v>
      </c>
      <c r="C30" t="s">
        <v>72</v>
      </c>
      <c r="D30" s="44">
        <v>8</v>
      </c>
      <c r="E30" t="s">
        <v>13</v>
      </c>
      <c r="F30" t="s">
        <v>30</v>
      </c>
    </row>
    <row r="31" spans="1:6" x14ac:dyDescent="0.25">
      <c r="A31">
        <v>657</v>
      </c>
      <c r="B31">
        <v>1023140531</v>
      </c>
      <c r="C31" t="s">
        <v>72</v>
      </c>
      <c r="D31" s="44">
        <v>8</v>
      </c>
      <c r="E31" t="s">
        <v>18</v>
      </c>
      <c r="F31" t="s">
        <v>30</v>
      </c>
    </row>
    <row r="32" spans="1:6" x14ac:dyDescent="0.25">
      <c r="A32">
        <v>660</v>
      </c>
      <c r="B32">
        <v>1023140538</v>
      </c>
      <c r="C32" t="s">
        <v>72</v>
      </c>
      <c r="D32" s="44">
        <v>8</v>
      </c>
      <c r="E32" t="s">
        <v>29</v>
      </c>
      <c r="F32" t="s">
        <v>30</v>
      </c>
    </row>
    <row r="33" spans="1:6" x14ac:dyDescent="0.25">
      <c r="A33">
        <v>661</v>
      </c>
      <c r="B33">
        <v>1023140539</v>
      </c>
      <c r="C33" t="s">
        <v>72</v>
      </c>
      <c r="D33" s="44">
        <v>8</v>
      </c>
      <c r="E33" t="s">
        <v>45</v>
      </c>
      <c r="F33" t="s">
        <v>32</v>
      </c>
    </row>
    <row r="34" spans="1:6" x14ac:dyDescent="0.25">
      <c r="A34">
        <v>706</v>
      </c>
      <c r="B34">
        <v>1023140629</v>
      </c>
      <c r="C34" t="s">
        <v>72</v>
      </c>
      <c r="D34" s="44">
        <v>8</v>
      </c>
      <c r="E34" t="s">
        <v>10</v>
      </c>
      <c r="F34" t="s">
        <v>30</v>
      </c>
    </row>
    <row r="35" spans="1:6" x14ac:dyDescent="0.25">
      <c r="A35">
        <v>707</v>
      </c>
      <c r="B35">
        <v>1023140630</v>
      </c>
      <c r="C35" t="s">
        <v>72</v>
      </c>
      <c r="D35" s="44">
        <v>8</v>
      </c>
      <c r="E35" t="s">
        <v>10</v>
      </c>
      <c r="F35" t="s">
        <v>30</v>
      </c>
    </row>
    <row r="36" spans="1:6" x14ac:dyDescent="0.25">
      <c r="A36">
        <v>719</v>
      </c>
      <c r="B36">
        <v>1023140655</v>
      </c>
      <c r="C36" t="s">
        <v>72</v>
      </c>
      <c r="D36" s="44">
        <v>8</v>
      </c>
      <c r="E36" t="s">
        <v>25</v>
      </c>
      <c r="F36" t="s">
        <v>30</v>
      </c>
    </row>
    <row r="37" spans="1:6" x14ac:dyDescent="0.25">
      <c r="A37">
        <v>777</v>
      </c>
      <c r="B37">
        <v>1023140826</v>
      </c>
      <c r="C37" t="s">
        <v>72</v>
      </c>
      <c r="D37" s="44">
        <v>8</v>
      </c>
      <c r="E37" t="s">
        <v>23</v>
      </c>
      <c r="F37" t="s">
        <v>30</v>
      </c>
    </row>
    <row r="38" spans="1:6" x14ac:dyDescent="0.25">
      <c r="A38">
        <v>778</v>
      </c>
      <c r="B38">
        <v>1023140827</v>
      </c>
      <c r="C38" t="s">
        <v>72</v>
      </c>
      <c r="D38" s="44">
        <v>8</v>
      </c>
      <c r="E38" t="s">
        <v>14</v>
      </c>
      <c r="F38" t="s">
        <v>30</v>
      </c>
    </row>
    <row r="39" spans="1:6" x14ac:dyDescent="0.25">
      <c r="A39">
        <v>781</v>
      </c>
      <c r="B39">
        <v>1023140833</v>
      </c>
      <c r="C39" t="s">
        <v>72</v>
      </c>
      <c r="D39" s="44">
        <v>8</v>
      </c>
      <c r="E39" t="s">
        <v>24</v>
      </c>
      <c r="F39" t="s">
        <v>30</v>
      </c>
    </row>
    <row r="40" spans="1:6" x14ac:dyDescent="0.25">
      <c r="A40">
        <v>794</v>
      </c>
      <c r="B40">
        <v>1023140867</v>
      </c>
      <c r="C40" t="s">
        <v>72</v>
      </c>
      <c r="D40" s="44">
        <v>8</v>
      </c>
      <c r="E40" t="s">
        <v>6</v>
      </c>
      <c r="F40" t="s">
        <v>30</v>
      </c>
    </row>
    <row r="41" spans="1:6" x14ac:dyDescent="0.25">
      <c r="A41">
        <v>808</v>
      </c>
      <c r="B41">
        <v>1023140891</v>
      </c>
      <c r="C41" t="s">
        <v>72</v>
      </c>
      <c r="D41" s="44">
        <v>8</v>
      </c>
      <c r="E41" t="s">
        <v>46</v>
      </c>
      <c r="F41" t="s">
        <v>30</v>
      </c>
    </row>
    <row r="42" spans="1:6" x14ac:dyDescent="0.25">
      <c r="A42">
        <v>837</v>
      </c>
      <c r="B42">
        <v>1023140942</v>
      </c>
      <c r="C42" t="s">
        <v>72</v>
      </c>
      <c r="D42" s="44">
        <v>8</v>
      </c>
      <c r="E42" t="s">
        <v>21</v>
      </c>
      <c r="F42" t="s">
        <v>30</v>
      </c>
    </row>
    <row r="43" spans="1:6" x14ac:dyDescent="0.25">
      <c r="A43">
        <v>858</v>
      </c>
      <c r="B43">
        <v>1023140986</v>
      </c>
      <c r="C43" t="s">
        <v>72</v>
      </c>
      <c r="D43" s="44">
        <v>8</v>
      </c>
      <c r="E43" t="s">
        <v>47</v>
      </c>
      <c r="F43" t="s">
        <v>32</v>
      </c>
    </row>
    <row r="44" spans="1:6" x14ac:dyDescent="0.25">
      <c r="A44">
        <v>860</v>
      </c>
      <c r="B44">
        <v>1023140987</v>
      </c>
      <c r="C44" t="s">
        <v>72</v>
      </c>
      <c r="D44" s="44">
        <v>8</v>
      </c>
      <c r="E44" t="s">
        <v>16</v>
      </c>
      <c r="F44" t="s">
        <v>30</v>
      </c>
    </row>
    <row r="45" spans="1:6" x14ac:dyDescent="0.25">
      <c r="A45">
        <v>861</v>
      </c>
      <c r="B45">
        <v>1023140992</v>
      </c>
      <c r="C45" t="s">
        <v>72</v>
      </c>
      <c r="D45" s="44">
        <v>8</v>
      </c>
      <c r="E45" t="s">
        <v>16</v>
      </c>
      <c r="F45" t="s">
        <v>30</v>
      </c>
    </row>
    <row r="46" spans="1:6" x14ac:dyDescent="0.25">
      <c r="A46">
        <v>866</v>
      </c>
      <c r="B46">
        <v>1023141002</v>
      </c>
      <c r="C46" t="s">
        <v>72</v>
      </c>
      <c r="D46" s="44">
        <v>8</v>
      </c>
      <c r="E46" t="s">
        <v>28</v>
      </c>
      <c r="F46" t="s">
        <v>30</v>
      </c>
    </row>
    <row r="47" spans="1:6" x14ac:dyDescent="0.25">
      <c r="A47">
        <v>870</v>
      </c>
      <c r="B47">
        <v>1023141014</v>
      </c>
      <c r="C47" t="s">
        <v>72</v>
      </c>
      <c r="D47" s="44">
        <v>8</v>
      </c>
      <c r="E47" t="s">
        <v>48</v>
      </c>
      <c r="F47" t="s">
        <v>30</v>
      </c>
    </row>
    <row r="48" spans="1:6" x14ac:dyDescent="0.25">
      <c r="A48">
        <v>884</v>
      </c>
      <c r="B48">
        <v>1023141044</v>
      </c>
      <c r="C48" t="s">
        <v>72</v>
      </c>
      <c r="D48" s="44">
        <v>8</v>
      </c>
      <c r="E48" t="s">
        <v>49</v>
      </c>
      <c r="F48" t="s">
        <v>30</v>
      </c>
    </row>
    <row r="49" spans="1:6" x14ac:dyDescent="0.25">
      <c r="A49">
        <v>905</v>
      </c>
      <c r="B49">
        <v>1023141071</v>
      </c>
      <c r="C49" t="s">
        <v>72</v>
      </c>
      <c r="D49" s="44">
        <v>8</v>
      </c>
      <c r="E49" t="s">
        <v>50</v>
      </c>
      <c r="F49" t="s">
        <v>32</v>
      </c>
    </row>
    <row r="50" spans="1:6" x14ac:dyDescent="0.25">
      <c r="A50">
        <v>923</v>
      </c>
      <c r="B50">
        <v>1023141085</v>
      </c>
      <c r="C50" t="s">
        <v>72</v>
      </c>
      <c r="D50" s="44">
        <v>8</v>
      </c>
      <c r="E50" t="s">
        <v>51</v>
      </c>
      <c r="F50" t="s">
        <v>32</v>
      </c>
    </row>
    <row r="51" spans="1:6" x14ac:dyDescent="0.25">
      <c r="A51">
        <v>928</v>
      </c>
      <c r="B51">
        <v>1023141086</v>
      </c>
      <c r="C51" t="s">
        <v>72</v>
      </c>
      <c r="D51" s="44">
        <v>8</v>
      </c>
      <c r="E51" t="s">
        <v>52</v>
      </c>
      <c r="F51" t="s">
        <v>32</v>
      </c>
    </row>
    <row r="52" spans="1:6" x14ac:dyDescent="0.25">
      <c r="A52">
        <v>1013</v>
      </c>
      <c r="B52">
        <v>1023141179</v>
      </c>
      <c r="C52" t="s">
        <v>72</v>
      </c>
      <c r="D52" s="44">
        <v>8</v>
      </c>
      <c r="E52" t="s">
        <v>11</v>
      </c>
      <c r="F52" t="s">
        <v>53</v>
      </c>
    </row>
    <row r="53" spans="1:6" x14ac:dyDescent="0.25">
      <c r="A53">
        <v>1320</v>
      </c>
      <c r="B53">
        <v>1023141786</v>
      </c>
      <c r="C53" t="s">
        <v>72</v>
      </c>
      <c r="D53" s="44">
        <v>8</v>
      </c>
      <c r="E53" t="s">
        <v>54</v>
      </c>
      <c r="F53" t="s">
        <v>32</v>
      </c>
    </row>
    <row r="54" spans="1:6" x14ac:dyDescent="0.25">
      <c r="A54">
        <v>1321</v>
      </c>
      <c r="B54">
        <v>1023141791</v>
      </c>
      <c r="C54" t="s">
        <v>72</v>
      </c>
      <c r="D54" s="44">
        <v>8</v>
      </c>
      <c r="E54" t="s">
        <v>55</v>
      </c>
      <c r="F54" t="s">
        <v>32</v>
      </c>
    </row>
    <row r="55" spans="1:6" x14ac:dyDescent="0.25">
      <c r="A55">
        <v>1322</v>
      </c>
      <c r="B55">
        <v>1023141792</v>
      </c>
      <c r="C55" t="s">
        <v>72</v>
      </c>
      <c r="D55" s="44">
        <v>8</v>
      </c>
      <c r="E55" t="s">
        <v>56</v>
      </c>
      <c r="F55" t="s">
        <v>32</v>
      </c>
    </row>
    <row r="56" spans="1:6" x14ac:dyDescent="0.25">
      <c r="A56">
        <v>1323</v>
      </c>
      <c r="B56">
        <v>1023141793</v>
      </c>
      <c r="C56" t="s">
        <v>72</v>
      </c>
      <c r="D56" s="44">
        <v>8</v>
      </c>
      <c r="E56" t="s">
        <v>17</v>
      </c>
      <c r="F56" t="s">
        <v>30</v>
      </c>
    </row>
    <row r="57" spans="1:6" x14ac:dyDescent="0.25">
      <c r="A57">
        <v>1324</v>
      </c>
      <c r="B57">
        <v>1023141797</v>
      </c>
      <c r="C57" t="s">
        <v>72</v>
      </c>
      <c r="D57" s="44">
        <v>8</v>
      </c>
      <c r="E57" t="s">
        <v>57</v>
      </c>
      <c r="F57" t="s">
        <v>32</v>
      </c>
    </row>
    <row r="58" spans="1:6" x14ac:dyDescent="0.25">
      <c r="A58">
        <v>1325</v>
      </c>
      <c r="B58">
        <v>1023141798</v>
      </c>
      <c r="C58" t="s">
        <v>72</v>
      </c>
      <c r="D58" s="44">
        <v>8</v>
      </c>
      <c r="E58" t="s">
        <v>20</v>
      </c>
      <c r="F58" t="s">
        <v>30</v>
      </c>
    </row>
    <row r="59" spans="1:6" x14ac:dyDescent="0.25">
      <c r="A59">
        <v>1326</v>
      </c>
      <c r="B59">
        <v>1023141799</v>
      </c>
      <c r="C59" t="s">
        <v>72</v>
      </c>
      <c r="D59" s="44">
        <v>8</v>
      </c>
      <c r="E59" t="s">
        <v>20</v>
      </c>
      <c r="F59" t="s">
        <v>32</v>
      </c>
    </row>
    <row r="60" spans="1:6" x14ac:dyDescent="0.25">
      <c r="A60">
        <v>1327</v>
      </c>
      <c r="B60">
        <v>1023141803</v>
      </c>
      <c r="C60" t="s">
        <v>72</v>
      </c>
      <c r="D60" s="44">
        <v>8</v>
      </c>
      <c r="E60" t="s">
        <v>58</v>
      </c>
      <c r="F60" t="s">
        <v>32</v>
      </c>
    </row>
    <row r="61" spans="1:6" x14ac:dyDescent="0.25">
      <c r="A61">
        <v>1328</v>
      </c>
      <c r="B61">
        <v>1023141804</v>
      </c>
      <c r="C61" t="s">
        <v>72</v>
      </c>
      <c r="D61" s="44">
        <v>8</v>
      </c>
      <c r="E61" t="s">
        <v>80</v>
      </c>
      <c r="F61" t="s">
        <v>32</v>
      </c>
    </row>
    <row r="62" spans="1:6" ht="15.75" thickBot="1" x14ac:dyDescent="0.3"/>
    <row r="63" spans="1:6" ht="15.75" x14ac:dyDescent="0.25">
      <c r="B63" s="31" t="s">
        <v>30</v>
      </c>
      <c r="C63" s="32">
        <f>C66-(C64+C65)</f>
        <v>8379</v>
      </c>
      <c r="D63" s="46" t="s">
        <v>74</v>
      </c>
    </row>
    <row r="64" spans="1:6" ht="15.75" x14ac:dyDescent="0.25">
      <c r="B64" s="33" t="s">
        <v>32</v>
      </c>
      <c r="C64" s="34">
        <v>3242</v>
      </c>
      <c r="D64" s="47" t="s">
        <v>74</v>
      </c>
    </row>
    <row r="65" spans="2:4" ht="15.75" x14ac:dyDescent="0.25">
      <c r="B65" s="33" t="s">
        <v>53</v>
      </c>
      <c r="C65" s="34">
        <v>190</v>
      </c>
      <c r="D65" s="47" t="s">
        <v>74</v>
      </c>
    </row>
    <row r="66" spans="2:4" ht="16.5" thickBot="1" x14ac:dyDescent="0.3">
      <c r="B66" s="35" t="s">
        <v>75</v>
      </c>
      <c r="C66" s="36">
        <v>11811</v>
      </c>
      <c r="D66" s="48" t="s">
        <v>74</v>
      </c>
    </row>
  </sheetData>
  <pageMargins left="0.70866141732283472" right="0.70866141732283472" top="0.74803149606299213" bottom="0.74803149606299213" header="0.31496062992125984" footer="0.31496062992125984"/>
  <pageSetup paperSize="9" scale="6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A248A-BDC2-4AB3-9089-1C4CD6B6782C}">
  <sheetPr>
    <pageSetUpPr fitToPage="1"/>
  </sheetPr>
  <dimension ref="A1"/>
  <sheetViews>
    <sheetView workbookViewId="0">
      <selection activeCell="S19" sqref="S19"/>
    </sheetView>
  </sheetViews>
  <sheetFormatPr baseColWidth="10" defaultRowHeight="15" x14ac:dyDescent="0.25"/>
  <sheetData>
    <row r="1" spans="1:1" ht="15.75" x14ac:dyDescent="0.25">
      <c r="A1" s="37" t="s">
        <v>76</v>
      </c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0eaca3-60bf-4fad-9cbf-49806c7eb3e7" xsi:nil="true"/>
    <lcf76f155ced4ddcb4097134ff3c332f xmlns="059202f3-a5c5-4d42-b8ba-9e0d4f173dd8">
      <Terms xmlns="http://schemas.microsoft.com/office/infopath/2007/PartnerControls"/>
    </lcf76f155ced4ddcb4097134ff3c332f>
    <Innhold xmlns="059202f3-a5c5-4d42-b8ba-9e0d4f173d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FEB63497F9884CB9B89609FBB8764D" ma:contentTypeVersion="12" ma:contentTypeDescription="Opprett et nytt dokument." ma:contentTypeScope="" ma:versionID="14d2f95f652b087de3f12f4ee6cd6533">
  <xsd:schema xmlns:xsd="http://www.w3.org/2001/XMLSchema" xmlns:xs="http://www.w3.org/2001/XMLSchema" xmlns:p="http://schemas.microsoft.com/office/2006/metadata/properties" xmlns:ns2="059202f3-a5c5-4d42-b8ba-9e0d4f173dd8" xmlns:ns3="3b0eaca3-60bf-4fad-9cbf-49806c7eb3e7" targetNamespace="http://schemas.microsoft.com/office/2006/metadata/properties" ma:root="true" ma:fieldsID="b3f5e380a29bbf5a7d0545a37cddfc0c" ns2:_="" ns3:_="">
    <xsd:import namespace="059202f3-a5c5-4d42-b8ba-9e0d4f173dd8"/>
    <xsd:import namespace="3b0eaca3-60bf-4fad-9cbf-49806c7eb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Innho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202f3-a5c5-4d42-b8ba-9e0d4f173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5e9e4705-6bb3-4f49-b50d-38b2cc1a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nnhold" ma:index="19" nillable="true" ma:displayName="Innhold" ma:format="Dropdown" ma:internalName="Innhol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eaca3-60bf-4fad-9cbf-49806c7eb3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98656a1-8e2d-4e78-9242-5174f3bf08f8}" ma:internalName="TaxCatchAll" ma:showField="CatchAllData" ma:web="3b0eaca3-60bf-4fad-9cbf-49806c7eb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3FB2B-302C-4D37-8108-F4DEDFB93C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E8D5B2-00B0-465B-9CEB-BF4843A13F22}">
  <ds:schemaRefs>
    <ds:schemaRef ds:uri="http://schemas.microsoft.com/office/2006/metadata/properties"/>
    <ds:schemaRef ds:uri="http://schemas.microsoft.com/office/infopath/2007/PartnerControls"/>
    <ds:schemaRef ds:uri="059202f3-a5c5-4d42-b8ba-9e0d4f173dd8"/>
    <ds:schemaRef ds:uri="3b0eaca3-60bf-4fad-9cbf-49806c7eb3e7"/>
  </ds:schemaRefs>
</ds:datastoreItem>
</file>

<file path=customXml/itemProps3.xml><?xml version="1.0" encoding="utf-8"?>
<ds:datastoreItem xmlns:ds="http://schemas.openxmlformats.org/officeDocument/2006/customXml" ds:itemID="{556CA97E-4420-40ED-B178-2972AD8BC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</vt:lpstr>
      <vt:lpstr>GATENAVN</vt:lpstr>
      <vt:lpstr>KART</vt:lpstr>
    </vt:vector>
  </TitlesOfParts>
  <Company>Gjovik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 Grøndalen Tåsås</dc:creator>
  <cp:lastModifiedBy>Eli Grefsrud</cp:lastModifiedBy>
  <cp:lastPrinted>2026-05-18T07:39:38Z</cp:lastPrinted>
  <dcterms:created xsi:type="dcterms:W3CDTF">2023-04-26T11:26:05Z</dcterms:created>
  <dcterms:modified xsi:type="dcterms:W3CDTF">2026-05-21T06:23:19Z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0x0101007AFEB63497F9884CB9B89609FBB8764D</vt:lpwstr>
  </property>
  <property fmtid="{D5CDD505-2E9C-101B-9397-08002B2CF9AE}" pid="3" name="MediaServiceImageTags">
    <vt:lpwstr/>
  </property>
</Properties>
</file>